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洗标" sheetId="1" r:id="rId1"/>
  </sheets>
  <definedNames>
    <definedName name="_xlnm.Print_Area" localSheetId="0">洗标!$A$1:$Q$1046795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<sst xmlns="http://schemas.openxmlformats.org/spreadsheetml/2006/main" count="73" uniqueCount="28">
  <si>
    <t>标类</t>
  </si>
  <si>
    <r>
      <rPr>
        <b/>
        <sz val="16"/>
        <color rgb="FF000000"/>
        <rFont val="宋体"/>
        <charset val="134"/>
      </rPr>
      <t>款式</t>
    </r>
  </si>
  <si>
    <r>
      <rPr>
        <b/>
        <sz val="16"/>
        <color rgb="FF000000"/>
        <rFont val="宋体"/>
        <charset val="134"/>
      </rPr>
      <t>款式图</t>
    </r>
  </si>
  <si>
    <r>
      <rPr>
        <b/>
        <sz val="16"/>
        <color rgb="FF000000"/>
        <rFont val="宋体"/>
        <charset val="134"/>
      </rPr>
      <t>品名</t>
    </r>
  </si>
  <si>
    <t>画稿</t>
  </si>
  <si>
    <t>规格</t>
  </si>
  <si>
    <t>颜色</t>
  </si>
  <si>
    <t>PO</t>
  </si>
  <si>
    <t>款颜色</t>
  </si>
  <si>
    <t>订单数</t>
  </si>
  <si>
    <t>采购数量/个
(未含船样数）</t>
  </si>
  <si>
    <t>损耗</t>
  </si>
  <si>
    <t>单件用量/个</t>
  </si>
  <si>
    <t>船样/套</t>
  </si>
  <si>
    <t>船样进度</t>
  </si>
  <si>
    <t>备注</t>
  </si>
  <si>
    <t>E9241AX</t>
  </si>
  <si>
    <t>Washing Instruction
洗标</t>
  </si>
  <si>
    <t>参考画稿</t>
  </si>
  <si>
    <t>11CM宽*2.5CM高</t>
  </si>
  <si>
    <r>
      <rPr>
        <b/>
        <sz val="16"/>
        <color indexed="8"/>
        <rFont val="宋体"/>
        <charset val="134"/>
      </rPr>
      <t>白底黑+</t>
    </r>
    <r>
      <rPr>
        <b/>
        <sz val="16"/>
        <color rgb="FFFF0000"/>
        <rFont val="宋体"/>
        <charset val="134"/>
      </rPr>
      <t>红</t>
    </r>
    <r>
      <rPr>
        <b/>
        <sz val="16"/>
        <color indexed="8"/>
        <rFont val="宋体"/>
        <charset val="134"/>
      </rPr>
      <t>字</t>
    </r>
  </si>
  <si>
    <t>牡蛎色
BG359#</t>
  </si>
  <si>
    <t>分PO分颜色</t>
  </si>
  <si>
    <t>洗标颜色</t>
  </si>
  <si>
    <t>款式颜色</t>
  </si>
  <si>
    <t>采购数</t>
  </si>
  <si>
    <t>白底</t>
  </si>
  <si>
    <t>咖啡底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</si>
</sst>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4">
    <font>
      <sz val="11"/>
      <color indexed="8"/>
      <name val="新細明體"/>
      <charset val="134"/>
    </font>
    <font>
      <b/>
      <sz val="14"/>
      <color theme="1"/>
      <name val="Calibri"/>
      <charset val="134"/>
    </font>
    <font>
      <b/>
      <sz val="14"/>
      <color indexed="8"/>
      <name val="Calibri"/>
      <charset val="134"/>
    </font>
    <font>
      <b/>
      <sz val="14"/>
      <color rgb="FFFF0000"/>
      <name val="Calibri"/>
      <charset val="134"/>
    </font>
    <font>
      <b/>
      <sz val="14"/>
      <color theme="1"/>
      <name val="微软雅黑"/>
      <charset val="134"/>
    </font>
    <font>
      <b/>
      <sz val="16"/>
      <color theme="1"/>
      <name val="Calibri"/>
      <charset val="134"/>
    </font>
    <font>
      <b/>
      <sz val="16"/>
      <color theme="1"/>
      <name val="宋体"/>
      <charset val="134"/>
    </font>
    <font>
      <b/>
      <sz val="16"/>
      <color rgb="FF000000"/>
      <name val="宋体"/>
      <charset val="134"/>
    </font>
    <font>
      <b/>
      <sz val="14"/>
      <color rgb="FF000000"/>
      <name val="Calibri"/>
      <charset val="134"/>
    </font>
    <font>
      <b/>
      <sz val="16"/>
      <color rgb="FF000000"/>
      <name val="Calibri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16"/>
      <color indexed="8"/>
      <name val="新細明體"/>
      <charset val="134"/>
    </font>
    <font>
      <b/>
      <sz val="18"/>
      <color theme="1"/>
      <name val="宋体"/>
      <charset val="134"/>
    </font>
    <font>
      <sz val="18"/>
      <color theme="1"/>
      <name val="宋体"/>
      <charset val="134"/>
    </font>
    <font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4"/>
      <name val="宋体"/>
      <charset val="134"/>
    </font>
    <font>
      <b/>
      <sz val="16"/>
      <name val="Calibri"/>
      <charset val="134"/>
    </font>
    <font>
      <b/>
      <sz val="14"/>
      <name val="Calibri"/>
      <charset val="134"/>
    </font>
    <font>
      <sz val="14"/>
      <color indexed="8"/>
      <name val="Calibri"/>
      <charset val="134"/>
    </font>
    <font>
      <b/>
      <sz val="14"/>
      <color theme="1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0" applyNumberFormat="0" applyAlignment="0" applyProtection="0">
      <alignment vertical="center"/>
    </xf>
    <xf numFmtId="0" fontId="33" fillId="6" borderId="11" applyNumberFormat="0" applyAlignment="0" applyProtection="0">
      <alignment vertical="center"/>
    </xf>
    <xf numFmtId="0" fontId="34" fillId="6" borderId="10" applyNumberFormat="0" applyAlignment="0" applyProtection="0">
      <alignment vertical="center"/>
    </xf>
    <xf numFmtId="0" fontId="35" fillId="7" borderId="12" applyNumberFormat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3" fillId="0" borderId="0"/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>
      <alignment vertical="center"/>
    </xf>
    <xf numFmtId="0" fontId="15" fillId="0" borderId="3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176" fontId="16" fillId="3" borderId="3" xfId="0" applyNumberFormat="1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176" fontId="18" fillId="0" borderId="3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49" applyFont="1" applyBorder="1" applyAlignment="1">
      <alignment horizontal="center" vertical="center"/>
    </xf>
    <xf numFmtId="176" fontId="16" fillId="0" borderId="0" xfId="0" applyNumberFormat="1" applyFont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176" fontId="14" fillId="0" borderId="3" xfId="0" applyNumberFormat="1" applyFont="1" applyBorder="1">
      <alignment vertical="center"/>
    </xf>
    <xf numFmtId="0" fontId="20" fillId="0" borderId="3" xfId="0" applyFont="1" applyBorder="1" applyAlignment="1">
      <alignment horizontal="left" vertical="center"/>
    </xf>
    <xf numFmtId="0" fontId="21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76" fontId="2" fillId="0" borderId="0" xfId="0" applyNumberFormat="1" applyFont="1" applyAlignment="1">
      <alignment wrapText="1"/>
    </xf>
    <xf numFmtId="0" fontId="1" fillId="0" borderId="6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336177</xdr:colOff>
      <xdr:row>5</xdr:row>
      <xdr:rowOff>398432</xdr:rowOff>
    </xdr:from>
    <xdr:to>
      <xdr:col>2</xdr:col>
      <xdr:colOff>2465332</xdr:colOff>
      <xdr:row>6</xdr:row>
      <xdr:rowOff>454312</xdr:rowOff>
    </xdr:to>
    <xdr:pic>
      <xdr:nvPicPr>
        <xdr:cNvPr id="2" name="图片 2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4277995"/>
          <a:ext cx="2129155" cy="9893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47983"/>
  <sheetViews>
    <sheetView tabSelected="1" view="pageBreakPreview" zoomScale="46" zoomScaleNormal="51" workbookViewId="0">
      <pane ySplit="2" topLeftCell="A3" activePane="bottomLeft" state="frozen"/>
      <selection/>
      <selection pane="bottomLeft" activeCell="Q9" sqref="Q9"/>
    </sheetView>
  </sheetViews>
  <sheetFormatPr defaultColWidth="11.7" defaultRowHeight="18.5"/>
  <cols>
    <col min="1" max="1" width="4.4" style="5" customWidth="1"/>
    <col min="2" max="2" width="15" style="5" customWidth="1"/>
    <col min="3" max="3" width="40.1" style="5" customWidth="1"/>
    <col min="4" max="4" width="27.9" style="5" customWidth="1"/>
    <col min="5" max="5" width="29" style="5" customWidth="1"/>
    <col min="6" max="6" width="29.4" style="4" customWidth="1"/>
    <col min="7" max="7" width="25.5" style="4" customWidth="1"/>
    <col min="8" max="9" width="15.7" style="4" customWidth="1"/>
    <col min="10" max="10" width="13.1" style="6" customWidth="1"/>
    <col min="11" max="11" width="28" style="6" customWidth="1"/>
    <col min="12" max="13" width="13.1" style="4" hidden="1" customWidth="1"/>
    <col min="14" max="14" width="12.1" style="5" hidden="1" customWidth="1"/>
    <col min="15" max="15" width="13.6" style="5" customWidth="1"/>
    <col min="16" max="16" width="17.1" style="5" customWidth="1"/>
    <col min="17" max="17" width="21.1" style="5" customWidth="1"/>
    <col min="18" max="16384" width="11.7" style="5"/>
  </cols>
  <sheetData>
    <row r="1" s="1" customFormat="1" ht="38.5" customHeight="1" spans="1:17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="2" customFormat="1" ht="46.5" customHeight="1" spans="1:17">
      <c r="A2" s="9"/>
      <c r="B2" s="10" t="s">
        <v>1</v>
      </c>
      <c r="C2" s="10" t="s">
        <v>2</v>
      </c>
      <c r="D2" s="10" t="s">
        <v>3</v>
      </c>
      <c r="E2" s="11" t="s">
        <v>4</v>
      </c>
      <c r="F2" s="12" t="s">
        <v>5</v>
      </c>
      <c r="G2" s="12" t="s">
        <v>6</v>
      </c>
      <c r="H2" s="12" t="s">
        <v>7</v>
      </c>
      <c r="I2" s="12" t="s">
        <v>8</v>
      </c>
      <c r="J2" s="30" t="s">
        <v>9</v>
      </c>
      <c r="K2" s="31" t="s">
        <v>10</v>
      </c>
      <c r="L2" s="32" t="s">
        <v>11</v>
      </c>
      <c r="M2" s="33"/>
      <c r="N2" s="34" t="s">
        <v>12</v>
      </c>
      <c r="O2" s="35" t="s">
        <v>13</v>
      </c>
      <c r="P2" s="35" t="s">
        <v>14</v>
      </c>
      <c r="Q2" s="46" t="s">
        <v>15</v>
      </c>
    </row>
    <row r="3" s="3" customFormat="1" ht="73.5" customHeight="1" spans="1:31">
      <c r="A3" s="13">
        <v>1</v>
      </c>
      <c r="B3" s="14" t="s">
        <v>16</v>
      </c>
      <c r="C3" s="15"/>
      <c r="D3" s="16" t="s">
        <v>17</v>
      </c>
      <c r="E3" s="16" t="s">
        <v>18</v>
      </c>
      <c r="F3" s="17" t="s">
        <v>19</v>
      </c>
      <c r="G3" s="18" t="s">
        <v>20</v>
      </c>
      <c r="H3" s="19">
        <v>1570372</v>
      </c>
      <c r="I3" s="18" t="s">
        <v>21</v>
      </c>
      <c r="J3" s="19">
        <v>3360</v>
      </c>
      <c r="K3" s="36">
        <f>J3*L3</f>
        <v>3460.8</v>
      </c>
      <c r="L3" s="37">
        <v>1.03</v>
      </c>
      <c r="M3" s="38">
        <f>K3-J3</f>
        <v>100.8</v>
      </c>
      <c r="N3" s="39">
        <v>1</v>
      </c>
      <c r="O3" s="37">
        <v>5</v>
      </c>
      <c r="P3" s="40"/>
      <c r="Q3" s="47" t="s">
        <v>22</v>
      </c>
      <c r="R3" s="48"/>
      <c r="S3" s="49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</row>
    <row r="4" s="3" customFormat="1" ht="73.5" customHeight="1" spans="1:31">
      <c r="A4" s="13">
        <v>2</v>
      </c>
      <c r="B4" s="14"/>
      <c r="C4" s="15"/>
      <c r="D4" s="16" t="s">
        <v>17</v>
      </c>
      <c r="E4" s="16" t="s">
        <v>18</v>
      </c>
      <c r="F4" s="17" t="s">
        <v>19</v>
      </c>
      <c r="G4" s="18" t="s">
        <v>20</v>
      </c>
      <c r="H4" s="19">
        <v>1570376</v>
      </c>
      <c r="I4" s="18" t="s">
        <v>21</v>
      </c>
      <c r="J4" s="19">
        <v>385</v>
      </c>
      <c r="K4" s="36">
        <f>J4*L4</f>
        <v>396.55</v>
      </c>
      <c r="L4" s="37">
        <v>1.03</v>
      </c>
      <c r="M4" s="38">
        <f>K4-J4</f>
        <v>11.55</v>
      </c>
      <c r="N4" s="39">
        <v>1</v>
      </c>
      <c r="O4" s="37">
        <v>5</v>
      </c>
      <c r="P4" s="40"/>
      <c r="Q4" s="47" t="s">
        <v>22</v>
      </c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="3" customFormat="1" ht="73.5" customHeight="1" spans="1:31">
      <c r="A5" s="13">
        <v>3</v>
      </c>
      <c r="B5" s="14"/>
      <c r="C5" s="15"/>
      <c r="D5" s="16" t="s">
        <v>17</v>
      </c>
      <c r="E5" s="16" t="s">
        <v>18</v>
      </c>
      <c r="F5" s="17" t="s">
        <v>19</v>
      </c>
      <c r="G5" s="18" t="s">
        <v>20</v>
      </c>
      <c r="H5" s="19">
        <v>1570373</v>
      </c>
      <c r="I5" s="18" t="s">
        <v>21</v>
      </c>
      <c r="J5" s="19">
        <v>280</v>
      </c>
      <c r="K5" s="36">
        <f>J5*L5</f>
        <v>288.4</v>
      </c>
      <c r="L5" s="37">
        <v>1.03</v>
      </c>
      <c r="M5" s="38">
        <f>K5-J5</f>
        <v>8.40000000000003</v>
      </c>
      <c r="N5" s="39">
        <v>1</v>
      </c>
      <c r="O5" s="37">
        <v>5</v>
      </c>
      <c r="P5" s="40"/>
      <c r="Q5" s="47" t="s">
        <v>22</v>
      </c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="3" customFormat="1" ht="73.5" customHeight="1" spans="1:31">
      <c r="A6" s="13">
        <v>4</v>
      </c>
      <c r="B6" s="14"/>
      <c r="C6" s="15"/>
      <c r="D6" s="16" t="s">
        <v>17</v>
      </c>
      <c r="E6" s="16" t="s">
        <v>18</v>
      </c>
      <c r="F6" s="17" t="s">
        <v>19</v>
      </c>
      <c r="G6" s="18" t="s">
        <v>20</v>
      </c>
      <c r="H6" s="19">
        <v>1570375</v>
      </c>
      <c r="I6" s="18" t="s">
        <v>21</v>
      </c>
      <c r="J6" s="19">
        <v>56</v>
      </c>
      <c r="K6" s="36">
        <f>J6*L6</f>
        <v>57.68</v>
      </c>
      <c r="L6" s="37">
        <v>1.03</v>
      </c>
      <c r="M6" s="38">
        <f>K6-J6</f>
        <v>1.68</v>
      </c>
      <c r="N6" s="39">
        <v>1</v>
      </c>
      <c r="O6" s="37">
        <v>5</v>
      </c>
      <c r="P6" s="40"/>
      <c r="Q6" s="47" t="s">
        <v>22</v>
      </c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</row>
    <row r="7" s="3" customFormat="1" ht="73.5" customHeight="1" spans="1:31">
      <c r="A7" s="13">
        <v>5</v>
      </c>
      <c r="B7" s="14"/>
      <c r="C7" s="15"/>
      <c r="D7" s="16" t="s">
        <v>17</v>
      </c>
      <c r="E7" s="16" t="s">
        <v>18</v>
      </c>
      <c r="F7" s="17" t="s">
        <v>19</v>
      </c>
      <c r="G7" s="18" t="s">
        <v>20</v>
      </c>
      <c r="H7" s="19">
        <v>1570366</v>
      </c>
      <c r="I7" s="18" t="s">
        <v>21</v>
      </c>
      <c r="J7" s="19">
        <v>49</v>
      </c>
      <c r="K7" s="36">
        <f>J7*L7</f>
        <v>50.47</v>
      </c>
      <c r="L7" s="37">
        <v>1.03</v>
      </c>
      <c r="M7" s="38">
        <f>K7-J7</f>
        <v>1.47</v>
      </c>
      <c r="N7" s="39">
        <v>1</v>
      </c>
      <c r="O7" s="37">
        <v>5</v>
      </c>
      <c r="P7" s="40"/>
      <c r="Q7" s="47" t="s">
        <v>22</v>
      </c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</row>
    <row r="8" s="3" customFormat="1" ht="73.5" customHeight="1" spans="1:31">
      <c r="A8" s="13">
        <v>6</v>
      </c>
      <c r="B8" s="14"/>
      <c r="C8" s="15"/>
      <c r="D8" s="16" t="s">
        <v>17</v>
      </c>
      <c r="E8" s="16" t="s">
        <v>18</v>
      </c>
      <c r="F8" s="17" t="s">
        <v>19</v>
      </c>
      <c r="G8" s="18" t="s">
        <v>20</v>
      </c>
      <c r="H8" s="19">
        <v>1570368</v>
      </c>
      <c r="I8" s="18" t="s">
        <v>21</v>
      </c>
      <c r="J8" s="19">
        <v>49</v>
      </c>
      <c r="K8" s="36">
        <f>J8*L8</f>
        <v>50.47</v>
      </c>
      <c r="L8" s="37">
        <v>1.03</v>
      </c>
      <c r="M8" s="38">
        <f>K8-J8</f>
        <v>1.47</v>
      </c>
      <c r="N8" s="39">
        <v>1</v>
      </c>
      <c r="O8" s="37">
        <v>5</v>
      </c>
      <c r="P8" s="40"/>
      <c r="Q8" s="47" t="s">
        <v>22</v>
      </c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</row>
    <row r="9" s="3" customFormat="1" ht="73.5" customHeight="1" spans="1:31">
      <c r="A9" s="13">
        <v>7</v>
      </c>
      <c r="B9" s="14"/>
      <c r="C9" s="15"/>
      <c r="D9" s="16" t="s">
        <v>17</v>
      </c>
      <c r="E9" s="16" t="s">
        <v>18</v>
      </c>
      <c r="F9" s="17" t="s">
        <v>19</v>
      </c>
      <c r="G9" s="18" t="s">
        <v>20</v>
      </c>
      <c r="H9" s="19">
        <v>1570370</v>
      </c>
      <c r="I9" s="18" t="s">
        <v>21</v>
      </c>
      <c r="J9" s="19">
        <v>49</v>
      </c>
      <c r="K9" s="36">
        <f>J9*L9</f>
        <v>50.47</v>
      </c>
      <c r="L9" s="37">
        <v>1.03</v>
      </c>
      <c r="M9" s="38">
        <f>K9-J9</f>
        <v>1.47</v>
      </c>
      <c r="N9" s="39">
        <v>1</v>
      </c>
      <c r="O9" s="37">
        <v>5</v>
      </c>
      <c r="P9" s="40"/>
      <c r="Q9" s="47" t="s">
        <v>22</v>
      </c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</row>
    <row r="10" s="3" customFormat="1" ht="73.5" customHeight="1" spans="1:31">
      <c r="A10" s="13">
        <v>8</v>
      </c>
      <c r="B10" s="14"/>
      <c r="C10" s="15"/>
      <c r="D10" s="16" t="s">
        <v>17</v>
      </c>
      <c r="E10" s="16" t="s">
        <v>18</v>
      </c>
      <c r="F10" s="17" t="s">
        <v>19</v>
      </c>
      <c r="G10" s="18" t="s">
        <v>20</v>
      </c>
      <c r="H10" s="19">
        <v>1576364</v>
      </c>
      <c r="I10" s="18" t="s">
        <v>21</v>
      </c>
      <c r="J10" s="41">
        <f>88+100+46+46+26</f>
        <v>306</v>
      </c>
      <c r="K10" s="36">
        <f>J10*L10</f>
        <v>315.18</v>
      </c>
      <c r="L10" s="37">
        <v>1.03</v>
      </c>
      <c r="M10" s="38">
        <f>K10-J10</f>
        <v>9.18000000000001</v>
      </c>
      <c r="N10" s="39">
        <v>1</v>
      </c>
      <c r="O10" s="37">
        <v>5</v>
      </c>
      <c r="P10" s="40"/>
      <c r="Q10" s="47" t="s">
        <v>22</v>
      </c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</row>
    <row r="11" s="3" customFormat="1" ht="40" customHeight="1" spans="1:31">
      <c r="A11" s="20"/>
      <c r="B11" s="21"/>
      <c r="C11" s="22"/>
      <c r="D11" s="23"/>
      <c r="E11" s="23"/>
      <c r="F11" s="24"/>
      <c r="G11" s="25"/>
      <c r="H11" s="25"/>
      <c r="I11" s="25"/>
      <c r="J11" s="42">
        <f>SUM(J3:J10)</f>
        <v>4534</v>
      </c>
      <c r="K11" s="42">
        <f>SUM(K3:K10)</f>
        <v>4670.02</v>
      </c>
      <c r="L11" s="42"/>
      <c r="M11" s="42">
        <f>SUM(M3:M10)</f>
        <v>136.02</v>
      </c>
      <c r="N11" s="42"/>
      <c r="O11" s="42">
        <f>SUM(O3:O10)</f>
        <v>40</v>
      </c>
      <c r="P11" s="42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</row>
    <row r="12" ht="18.65" customHeight="1" spans="6:15"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ht="41" customHeight="1" spans="6:15">
      <c r="F13" s="26"/>
      <c r="G13" s="26"/>
      <c r="H13" s="27" t="s">
        <v>23</v>
      </c>
      <c r="I13" s="27" t="s">
        <v>24</v>
      </c>
      <c r="J13" s="27" t="s">
        <v>9</v>
      </c>
      <c r="K13" s="27" t="s">
        <v>25</v>
      </c>
      <c r="L13" s="27"/>
      <c r="M13" s="27" t="s">
        <v>11</v>
      </c>
      <c r="N13" s="26"/>
      <c r="O13" s="26"/>
    </row>
    <row r="14" ht="54" customHeight="1" spans="6:15">
      <c r="F14" s="26"/>
      <c r="G14" s="26"/>
      <c r="H14" s="28" t="s">
        <v>26</v>
      </c>
      <c r="I14" s="43" t="s">
        <v>21</v>
      </c>
      <c r="J14" s="44">
        <f>SUM(J3:J10)</f>
        <v>4534</v>
      </c>
      <c r="K14" s="44">
        <f>SUM(K3:K10)</f>
        <v>4670.02</v>
      </c>
      <c r="L14" s="28"/>
      <c r="M14" s="44">
        <f>K14-J14</f>
        <v>136.020000000001</v>
      </c>
      <c r="N14" s="26"/>
      <c r="O14" s="26"/>
    </row>
    <row r="15" ht="54" customHeight="1" spans="8:13">
      <c r="H15" s="29" t="s">
        <v>27</v>
      </c>
      <c r="I15" s="43"/>
      <c r="J15" s="44"/>
      <c r="K15" s="44"/>
      <c r="L15" s="45"/>
      <c r="M15" s="44"/>
    </row>
    <row r="16" ht="23" spans="9:11">
      <c r="I16" s="26"/>
      <c r="J16" s="26"/>
      <c r="K16" s="26"/>
    </row>
    <row r="17" ht="23" spans="9:11">
      <c r="I17" s="26"/>
      <c r="J17" s="26"/>
      <c r="K17" s="26"/>
    </row>
    <row r="1047983" s="4" customFormat="1" spans="1:19">
      <c r="A1047983" s="5"/>
      <c r="B1047983" s="5"/>
      <c r="C1047983" s="5"/>
      <c r="D1047983" s="50"/>
      <c r="E1047983" s="2"/>
      <c r="J1047983" s="6"/>
      <c r="K1047983" s="6"/>
      <c r="N1047983" s="5"/>
      <c r="O1047983" s="5"/>
      <c r="P1047983" s="5"/>
      <c r="Q1047983" s="5"/>
      <c r="R1047983" s="5"/>
      <c r="S1047983" s="5"/>
    </row>
  </sheetData>
  <mergeCells count="4">
    <mergeCell ref="A1:Q1"/>
    <mergeCell ref="L2:M2"/>
    <mergeCell ref="B3:B10"/>
    <mergeCell ref="C3:C10"/>
  </mergeCells>
  <pageMargins left="0.7" right="0.7" top="0.75" bottom="0.75" header="0.3" footer="0.3"/>
  <pageSetup paperSize="9" scale="40" orientation="landscape"/>
  <headerFooter/>
  <rowBreaks count="1" manualBreakCount="1">
    <brk id="32" max="16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洗标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lizli</dc:creator>
  <cp:lastModifiedBy>piuuuuuu</cp:lastModifiedBy>
  <dcterms:created xsi:type="dcterms:W3CDTF">2025-04-10T02:23:43Z</dcterms:created>
  <dcterms:modified xsi:type="dcterms:W3CDTF">2025-04-10T02:24:07Z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6AB7B5E4509542C09A3D8441D3B04B8A_11</vt:lpwstr>
  </property>
  <property fmtid="{D5CDD505-2E9C-101B-9397-08002B2CF9AE}" pid="3" name="KSOProductBuildVer">
    <vt:lpwstr>2052-12.1.0.20305</vt:lpwstr>
  </property>
</Properties>
</file>